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'кол-во'!$A$4:$N$4</definedName>
  </definedNames>
  <calcPr calcId="145621"/>
</workbook>
</file>

<file path=xl/calcChain.xml><?xml version="1.0" encoding="utf-8"?>
<calcChain xmlns="http://schemas.openxmlformats.org/spreadsheetml/2006/main">
  <c r="N6" i="3" l="1"/>
  <c r="N7" i="3"/>
  <c r="N8" i="3"/>
  <c r="N9" i="3"/>
  <c r="N10" i="3"/>
  <c r="N11" i="3"/>
  <c r="N12" i="3"/>
  <c r="N5" i="3"/>
</calcChain>
</file>

<file path=xl/sharedStrings.xml><?xml version="1.0" encoding="utf-8"?>
<sst xmlns="http://schemas.openxmlformats.org/spreadsheetml/2006/main" count="88" uniqueCount="43">
  <si>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</si>
  <si>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</si>
  <si>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</si>
  <si>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</si>
  <si>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</si>
  <si>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</si>
  <si>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</si>
  <si>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</si>
  <si>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Орелэнерго</t>
  </si>
  <si>
    <t>Смоленскэнерго</t>
  </si>
  <si>
    <t>Тамбовэнерго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</si>
  <si>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</si>
  <si>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</si>
  <si>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</si>
  <si>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</si>
  <si>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</si>
  <si>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</si>
  <si>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</si>
  <si>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</si>
  <si>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</si>
  <si>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</si>
  <si>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Белгород. 5-й Заводской пер. д.17</t>
  </si>
  <si>
    <t>г. Тамбов, ул.Авиационная, д.149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</si>
  <si>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</si>
  <si>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</si>
  <si>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</si>
  <si>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Автотранспорт</t>
  </si>
  <si>
    <t>Ввод BRIB-90-110-550/2000 КН 1.9.008У</t>
  </si>
  <si>
    <t>201G</t>
  </si>
  <si>
    <t>201G_015</t>
  </si>
  <si>
    <t>Ввод BRIT-R-90-110-550/800 КН 1.9.002-RУ</t>
  </si>
  <si>
    <t>201G_014</t>
  </si>
  <si>
    <t>Ввод BRIT-R-90-110-550/800 КН 1.9.004-RУ</t>
  </si>
  <si>
    <t>201G_011</t>
  </si>
  <si>
    <t>Ввод ГКВIII-60-126/2000 ИВУЕ.686352.132</t>
  </si>
  <si>
    <t>201G_006</t>
  </si>
  <si>
    <t>Ввод ГКПВII-90-110/2000 ИВЕЮ.686351.035</t>
  </si>
  <si>
    <t>Ввод ГКТIII-60-126/800 ИВУЕ.686352.103</t>
  </si>
  <si>
    <t>201G_001</t>
  </si>
  <si>
    <t>Ввод ГКТIII60-126/800 ИВУЕ.686352.103-01</t>
  </si>
  <si>
    <t>201G_002</t>
  </si>
  <si>
    <t>Вводы 110 кВ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</si>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</sst>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Fill="1"/>
    <xf numFmtId="0" fontId="4" fillId="0" borderId="0" xfId="0" applyFont="1" applyFill="1"/>
    <xf numFmtId="0" fontId="0" fillId="0" borderId="0" xfId="0" applyFill="1" applyBorder="1"/>
    <xf numFmtId="0" fontId="0" fillId="0" borderId="2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7" sqref="C17"/>
    </sheetView>
  </sheetViews>
  <sheetFormatPr defaultRowHeight="15" x14ac:dyDescent="0.25"/>
  <cols>
    <col min="1" max="1" width="5.28515625" style="20" bestFit="1" customWidth="1"/>
    <col min="2" max="2" width="14.7109375" style="20" bestFit="1" customWidth="1"/>
    <col min="3" max="3" width="90.28515625" style="20" bestFit="1" customWidth="1"/>
    <col min="4" max="4" width="17.42578125" style="20" bestFit="1" customWidth="1"/>
    <col min="5" max="5" width="74.140625" style="20" bestFit="1" customWidth="1"/>
    <col min="6" max="16384" width="9.140625" style="20"/>
  </cols>
  <sheetData>
    <row r="1" spans="1:5" x14ac:dyDescent="0.25">
      <c r="A1" s="20" t="s">
        <v>28</v>
      </c>
      <c r="C1" s="20" t="s">
        <v>41</v>
      </c>
    </row>
    <row r="3" spans="1:5" x14ac:dyDescent="0.25">
      <c r="A3" s="21" t="s">
        <v>15</v>
      </c>
      <c r="B3" s="21" t="s">
        <v>16</v>
      </c>
      <c r="C3" s="10" t="s">
        <v>14</v>
      </c>
      <c r="D3" s="10" t="s">
        <v>4</v>
      </c>
      <c r="E3" s="10" t="s">
        <v>5</v>
      </c>
    </row>
    <row r="4" spans="1:5" ht="26.25" x14ac:dyDescent="0.25">
      <c r="A4" s="22">
        <v>1</v>
      </c>
      <c r="B4" s="16" t="s">
        <v>6</v>
      </c>
      <c r="C4" s="23" t="s">
        <v>21</v>
      </c>
      <c r="D4" s="23" t="s">
        <v>26</v>
      </c>
      <c r="E4" s="24" t="s">
        <v>42</v>
      </c>
    </row>
    <row r="5" spans="1:5" ht="26.25" x14ac:dyDescent="0.25">
      <c r="A5" s="22">
        <v>2</v>
      </c>
      <c r="B5" s="16" t="s">
        <v>7</v>
      </c>
      <c r="C5" s="15" t="s">
        <v>20</v>
      </c>
      <c r="D5" s="16" t="s">
        <v>26</v>
      </c>
      <c r="E5" s="24" t="s">
        <v>42</v>
      </c>
    </row>
    <row r="6" spans="1:5" ht="26.25" x14ac:dyDescent="0.25">
      <c r="A6" s="22">
        <v>3</v>
      </c>
      <c r="B6" s="16" t="s">
        <v>8</v>
      </c>
      <c r="C6" s="23" t="s">
        <v>24</v>
      </c>
      <c r="D6" s="23" t="s">
        <v>26</v>
      </c>
      <c r="E6" s="24" t="s">
        <v>42</v>
      </c>
    </row>
    <row r="7" spans="1:5" ht="26.25" x14ac:dyDescent="0.25">
      <c r="A7" s="22">
        <v>4</v>
      </c>
      <c r="B7" s="16" t="s">
        <v>9</v>
      </c>
      <c r="C7" s="23" t="s">
        <v>23</v>
      </c>
      <c r="D7" s="23" t="s">
        <v>26</v>
      </c>
      <c r="E7" s="24" t="s">
        <v>42</v>
      </c>
    </row>
    <row r="8" spans="1:5" ht="26.25" x14ac:dyDescent="0.25">
      <c r="A8" s="22">
        <v>5</v>
      </c>
      <c r="B8" s="16" t="s">
        <v>10</v>
      </c>
      <c r="C8" s="23" t="s">
        <v>22</v>
      </c>
      <c r="D8" s="23" t="s">
        <v>26</v>
      </c>
      <c r="E8" s="24" t="s">
        <v>42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workbookViewId="0">
      <selection activeCell="E21" sqref="E21"/>
    </sheetView>
  </sheetViews>
  <sheetFormatPr defaultRowHeight="15" x14ac:dyDescent="0.25"/>
  <cols>
    <col min="1" max="2" width="9.28515625" style="27" bestFit="1" customWidth="1"/>
    <col min="3" max="5" width="9.140625" style="27"/>
    <col min="6" max="6" width="9.28515625" style="27" bestFit="1" customWidth="1"/>
    <col min="7" max="7" width="9.140625" style="27"/>
    <col min="8" max="8" width="10.140625" style="27" bestFit="1" customWidth="1"/>
    <col min="9" max="14" width="9.28515625" style="27" bestFit="1" customWidth="1"/>
    <col min="15" max="16384" width="9.140625" style="27"/>
  </cols>
  <sheetData>
    <row r="1" spans="1:27" x14ac:dyDescent="0.25">
      <c r="B1" s="27" t="s">
        <v>28</v>
      </c>
      <c r="C1" s="27" t="s">
        <v>41</v>
      </c>
      <c r="N1" s="28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7" x14ac:dyDescent="0.25">
      <c r="N2" s="28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x14ac:dyDescent="0.25">
      <c r="I3" s="30" t="s">
        <v>6</v>
      </c>
      <c r="J3" s="30" t="s">
        <v>7</v>
      </c>
      <c r="K3" s="30" t="s">
        <v>8</v>
      </c>
      <c r="L3" s="30" t="s">
        <v>9</v>
      </c>
      <c r="M3" s="30" t="s">
        <v>10</v>
      </c>
      <c r="N3" s="31" t="s">
        <v>11</v>
      </c>
      <c r="O3" s="3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51" x14ac:dyDescent="0.25">
      <c r="A4" s="33" t="s">
        <v>15</v>
      </c>
      <c r="B4" s="13" t="s">
        <v>0</v>
      </c>
      <c r="C4" s="13" t="s">
        <v>1</v>
      </c>
      <c r="D4" s="13" t="s">
        <v>17</v>
      </c>
      <c r="E4" s="13" t="s">
        <v>18</v>
      </c>
      <c r="F4" s="1" t="s">
        <v>3</v>
      </c>
      <c r="G4" s="13" t="s">
        <v>2</v>
      </c>
      <c r="H4" s="10" t="s">
        <v>13</v>
      </c>
      <c r="I4" s="11" t="s">
        <v>12</v>
      </c>
      <c r="J4" s="11" t="s">
        <v>12</v>
      </c>
      <c r="K4" s="11" t="s">
        <v>12</v>
      </c>
      <c r="L4" s="11" t="s">
        <v>12</v>
      </c>
      <c r="M4" s="11" t="s">
        <v>12</v>
      </c>
      <c r="N4" s="11" t="s">
        <v>12</v>
      </c>
      <c r="O4" s="4"/>
      <c r="P4" s="4"/>
      <c r="Q4" s="4"/>
      <c r="R4" s="29"/>
      <c r="S4" s="29"/>
      <c r="T4" s="5"/>
      <c r="U4" s="5"/>
      <c r="V4" s="5"/>
      <c r="W4" s="5"/>
      <c r="X4" s="5"/>
      <c r="Y4" s="29"/>
      <c r="Z4" s="29"/>
      <c r="AA4" s="29"/>
    </row>
    <row r="5" spans="1:27" x14ac:dyDescent="0.25">
      <c r="A5" s="33">
        <v>1</v>
      </c>
      <c r="B5" s="19">
        <v>2343171</v>
      </c>
      <c r="C5" s="2" t="s">
        <v>27</v>
      </c>
      <c r="D5" s="12" t="s">
        <v>25</v>
      </c>
      <c r="E5" s="2" t="s">
        <v>28</v>
      </c>
      <c r="F5" s="25" t="s">
        <v>29</v>
      </c>
      <c r="G5" s="14" t="s">
        <v>19</v>
      </c>
      <c r="H5" s="3">
        <v>570000</v>
      </c>
      <c r="I5" s="17"/>
      <c r="J5" s="17">
        <v>9</v>
      </c>
      <c r="K5" s="17"/>
      <c r="L5" s="17"/>
      <c r="M5" s="17"/>
      <c r="N5" s="18">
        <f>I5+J5+K5+L5+M5</f>
        <v>9</v>
      </c>
      <c r="O5" s="6"/>
      <c r="P5" s="6"/>
      <c r="Q5" s="7"/>
      <c r="R5" s="29"/>
      <c r="S5" s="29"/>
      <c r="T5" s="8"/>
      <c r="U5" s="9"/>
      <c r="V5" s="8"/>
      <c r="W5" s="8"/>
      <c r="X5" s="8"/>
      <c r="Y5" s="29"/>
      <c r="Z5" s="29"/>
      <c r="AA5" s="29"/>
    </row>
    <row r="6" spans="1:27" x14ac:dyDescent="0.25">
      <c r="A6" s="33">
        <v>2</v>
      </c>
      <c r="B6" s="19">
        <v>2277083</v>
      </c>
      <c r="C6" s="2" t="s">
        <v>30</v>
      </c>
      <c r="D6" s="12" t="s">
        <v>25</v>
      </c>
      <c r="E6" s="2" t="s">
        <v>28</v>
      </c>
      <c r="F6" s="26" t="s">
        <v>31</v>
      </c>
      <c r="G6" s="14" t="s">
        <v>19</v>
      </c>
      <c r="H6" s="3">
        <v>336000</v>
      </c>
      <c r="I6" s="17"/>
      <c r="J6" s="17">
        <v>4</v>
      </c>
      <c r="K6" s="17"/>
      <c r="L6" s="17"/>
      <c r="M6" s="17"/>
      <c r="N6" s="18">
        <f t="shared" ref="N6:N12" si="0">I6+J6+K6+L6+M6</f>
        <v>4</v>
      </c>
      <c r="O6" s="6"/>
      <c r="P6" s="6"/>
      <c r="Q6" s="7"/>
      <c r="R6" s="29"/>
      <c r="S6" s="29"/>
      <c r="T6" s="8"/>
      <c r="U6" s="9"/>
      <c r="V6" s="8"/>
      <c r="W6" s="8"/>
      <c r="X6" s="8"/>
      <c r="Y6" s="29"/>
      <c r="Z6" s="29"/>
      <c r="AA6" s="29"/>
    </row>
    <row r="7" spans="1:27" x14ac:dyDescent="0.25">
      <c r="A7" s="33">
        <v>3</v>
      </c>
      <c r="B7" s="19">
        <v>2324702</v>
      </c>
      <c r="C7" s="2" t="s">
        <v>32</v>
      </c>
      <c r="D7" s="12" t="s">
        <v>25</v>
      </c>
      <c r="E7" s="2" t="s">
        <v>28</v>
      </c>
      <c r="F7" s="26" t="s">
        <v>33</v>
      </c>
      <c r="G7" s="14" t="s">
        <v>19</v>
      </c>
      <c r="H7" s="3">
        <v>433146</v>
      </c>
      <c r="I7" s="17"/>
      <c r="J7" s="17"/>
      <c r="K7" s="17"/>
      <c r="L7" s="17"/>
      <c r="M7" s="17">
        <v>4</v>
      </c>
      <c r="N7" s="18">
        <f t="shared" si="0"/>
        <v>4</v>
      </c>
      <c r="O7" s="6"/>
      <c r="P7" s="6"/>
      <c r="Q7" s="7"/>
      <c r="R7" s="29"/>
      <c r="S7" s="29"/>
      <c r="T7" s="8"/>
      <c r="U7" s="9"/>
      <c r="V7" s="8"/>
      <c r="W7" s="8"/>
      <c r="X7" s="8"/>
      <c r="Y7" s="29"/>
      <c r="Z7" s="29"/>
      <c r="AA7" s="29"/>
    </row>
    <row r="8" spans="1:27" x14ac:dyDescent="0.25">
      <c r="A8" s="33">
        <v>4</v>
      </c>
      <c r="B8" s="19">
        <v>2251582</v>
      </c>
      <c r="C8" s="2" t="s">
        <v>34</v>
      </c>
      <c r="D8" s="12" t="s">
        <v>25</v>
      </c>
      <c r="E8" s="2" t="s">
        <v>28</v>
      </c>
      <c r="F8" s="26" t="s">
        <v>35</v>
      </c>
      <c r="G8" s="14" t="s">
        <v>19</v>
      </c>
      <c r="H8" s="3">
        <v>656566.80000000005</v>
      </c>
      <c r="I8" s="17"/>
      <c r="J8" s="17"/>
      <c r="K8" s="17"/>
      <c r="L8" s="17">
        <v>3</v>
      </c>
      <c r="M8" s="17"/>
      <c r="N8" s="18">
        <f t="shared" si="0"/>
        <v>3</v>
      </c>
      <c r="O8" s="6"/>
      <c r="P8" s="6"/>
      <c r="Q8" s="7"/>
      <c r="R8" s="29"/>
      <c r="S8" s="29"/>
      <c r="T8" s="8"/>
      <c r="U8" s="9"/>
      <c r="V8" s="8"/>
      <c r="W8" s="8"/>
      <c r="X8" s="8"/>
      <c r="Y8" s="29"/>
      <c r="Z8" s="29"/>
      <c r="AA8" s="29"/>
    </row>
    <row r="9" spans="1:27" x14ac:dyDescent="0.25">
      <c r="A9" s="33">
        <v>5</v>
      </c>
      <c r="B9" s="19">
        <v>2086329</v>
      </c>
      <c r="C9" s="2" t="s">
        <v>36</v>
      </c>
      <c r="D9" s="12" t="s">
        <v>25</v>
      </c>
      <c r="E9" s="2" t="s">
        <v>28</v>
      </c>
      <c r="F9" s="26" t="e">
        <v>#N/A</v>
      </c>
      <c r="G9" s="14" t="s">
        <v>19</v>
      </c>
      <c r="H9" s="3">
        <v>681392.4</v>
      </c>
      <c r="I9" s="17"/>
      <c r="J9" s="17"/>
      <c r="K9" s="17"/>
      <c r="L9" s="17"/>
      <c r="M9" s="17">
        <v>2</v>
      </c>
      <c r="N9" s="18">
        <f t="shared" si="0"/>
        <v>2</v>
      </c>
      <c r="O9" s="6"/>
      <c r="P9" s="6"/>
      <c r="Q9" s="7"/>
      <c r="R9" s="29"/>
      <c r="S9" s="29"/>
      <c r="T9" s="8"/>
      <c r="U9" s="9"/>
      <c r="V9" s="8"/>
      <c r="W9" s="8"/>
      <c r="X9" s="8"/>
      <c r="Y9" s="29"/>
      <c r="Z9" s="29"/>
      <c r="AA9" s="29"/>
    </row>
    <row r="10" spans="1:27" x14ac:dyDescent="0.25">
      <c r="A10" s="33">
        <v>6</v>
      </c>
      <c r="B10" s="19">
        <v>2271879</v>
      </c>
      <c r="C10" s="2" t="s">
        <v>39</v>
      </c>
      <c r="D10" s="12" t="s">
        <v>25</v>
      </c>
      <c r="E10" s="2" t="s">
        <v>28</v>
      </c>
      <c r="F10" s="26" t="s">
        <v>40</v>
      </c>
      <c r="G10" s="14" t="s">
        <v>19</v>
      </c>
      <c r="H10" s="3">
        <v>407693.02</v>
      </c>
      <c r="I10" s="17">
        <v>1</v>
      </c>
      <c r="J10" s="17"/>
      <c r="K10" s="17"/>
      <c r="L10" s="17"/>
      <c r="M10" s="17"/>
      <c r="N10" s="18">
        <f t="shared" si="0"/>
        <v>1</v>
      </c>
      <c r="O10" s="6"/>
      <c r="P10" s="6"/>
      <c r="Q10" s="7"/>
      <c r="R10" s="29"/>
      <c r="S10" s="29"/>
      <c r="T10" s="8"/>
      <c r="U10" s="9"/>
      <c r="V10" s="8"/>
      <c r="W10" s="8"/>
      <c r="X10" s="8"/>
      <c r="Y10" s="29"/>
      <c r="Z10" s="29"/>
      <c r="AA10" s="29"/>
    </row>
    <row r="11" spans="1:27" x14ac:dyDescent="0.25">
      <c r="A11" s="33">
        <v>7</v>
      </c>
      <c r="B11" s="19">
        <v>2230174</v>
      </c>
      <c r="C11" s="2" t="s">
        <v>37</v>
      </c>
      <c r="D11" s="12" t="s">
        <v>25</v>
      </c>
      <c r="E11" s="2" t="s">
        <v>28</v>
      </c>
      <c r="F11" s="26" t="s">
        <v>38</v>
      </c>
      <c r="G11" s="14" t="s">
        <v>19</v>
      </c>
      <c r="H11" s="3">
        <v>352870.67</v>
      </c>
      <c r="I11" s="17"/>
      <c r="J11" s="17"/>
      <c r="K11" s="17">
        <v>6</v>
      </c>
      <c r="L11" s="17">
        <v>1</v>
      </c>
      <c r="M11" s="17">
        <v>1</v>
      </c>
      <c r="N11" s="18">
        <f t="shared" si="0"/>
        <v>8</v>
      </c>
      <c r="O11" s="6"/>
      <c r="P11" s="6"/>
      <c r="Q11" s="7"/>
      <c r="R11" s="29"/>
      <c r="S11" s="29"/>
      <c r="T11" s="8"/>
      <c r="U11" s="9"/>
      <c r="V11" s="8"/>
      <c r="W11" s="8"/>
      <c r="X11" s="8"/>
      <c r="Y11" s="29"/>
      <c r="Z11" s="29"/>
      <c r="AA11" s="29"/>
    </row>
    <row r="12" spans="1:27" x14ac:dyDescent="0.25">
      <c r="A12" s="33">
        <v>8</v>
      </c>
      <c r="B12" s="19">
        <v>2271879</v>
      </c>
      <c r="C12" s="2" t="s">
        <v>39</v>
      </c>
      <c r="D12" s="12" t="s">
        <v>25</v>
      </c>
      <c r="E12" s="2" t="s">
        <v>28</v>
      </c>
      <c r="F12" s="26" t="s">
        <v>40</v>
      </c>
      <c r="G12" s="14" t="s">
        <v>19</v>
      </c>
      <c r="H12" s="3">
        <v>356674.67</v>
      </c>
      <c r="I12" s="17">
        <v>2</v>
      </c>
      <c r="J12" s="17"/>
      <c r="K12" s="17"/>
      <c r="L12" s="17">
        <v>3</v>
      </c>
      <c r="M12" s="17"/>
      <c r="N12" s="18">
        <f t="shared" si="0"/>
        <v>5</v>
      </c>
      <c r="O12" s="6"/>
      <c r="P12" s="6"/>
      <c r="Q12" s="7"/>
      <c r="R12" s="29"/>
      <c r="S12" s="29"/>
      <c r="T12" s="8"/>
      <c r="U12" s="9"/>
      <c r="V12" s="8"/>
      <c r="W12" s="8"/>
      <c r="X12" s="8"/>
      <c r="Y12" s="29"/>
      <c r="Z12" s="29"/>
      <c r="AA12" s="29"/>
    </row>
    <row r="13" spans="1:27" x14ac:dyDescent="0.25">
      <c r="N13" s="28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 spans="1:27" x14ac:dyDescent="0.25">
      <c r="N14" s="28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pans="1:27" x14ac:dyDescent="0.25">
      <c r="N15" s="28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</sheetData>
  <autoFilter ref="A4:N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2017-09-19T13:06:53Z</dcterms:modified>
</cp:coreProperties>
</file>